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1700"/>
  </bookViews>
  <sheets>
    <sheet name="Источники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/>
  <c r="C23" l="1"/>
  <c r="C24"/>
  <c r="C33"/>
  <c r="C32"/>
  <c r="C31"/>
  <c r="C30"/>
  <c r="C34"/>
</calcChain>
</file>

<file path=xl/sharedStrings.xml><?xml version="1.0" encoding="utf-8"?>
<sst xmlns="http://schemas.openxmlformats.org/spreadsheetml/2006/main" count="68" uniqueCount="54">
  <si>
    <t/>
  </si>
  <si>
    <t>"01" июля 2023</t>
  </si>
  <si>
    <t>(расшифровка подписи)</t>
  </si>
  <si>
    <t>централизованной бухгалтерии</t>
  </si>
  <si>
    <t>Главный бухгалтер</t>
  </si>
  <si>
    <t>Руководитель</t>
  </si>
  <si>
    <t>Перевозчикова И.Н.</t>
  </si>
  <si>
    <t>Перевозчикова И. Н.</t>
  </si>
  <si>
    <t>Руководитель финансово- экономической службы</t>
  </si>
  <si>
    <t>Прилепа П. Г.</t>
  </si>
  <si>
    <t>000 01 05 02 01 05 0000 610</t>
  </si>
  <si>
    <t xml:space="preserve">  Уменьшение прочих остатков денежных средств бюджетов муниципальных районов</t>
  </si>
  <si>
    <t>000 01 05 02 01 00 0000 610</t>
  </si>
  <si>
    <t xml:space="preserve">  Уменьшение прочих остатков денежных средств бюджетов</t>
  </si>
  <si>
    <t>000 01 05 02 00 00 0000 600</t>
  </si>
  <si>
    <t xml:space="preserve">  Уменьшение прочих остатков средств бюджетов</t>
  </si>
  <si>
    <t>000 01 05 00 00 00 0000 600</t>
  </si>
  <si>
    <t xml:space="preserve">  Уменьшение остатков средств бюджетов</t>
  </si>
  <si>
    <t>уменьшение остатков средств, всего</t>
  </si>
  <si>
    <t>000 01 05 02 01 05 0000 510</t>
  </si>
  <si>
    <t xml:space="preserve">  Увеличение прочих остатков денежных средств бюджетов муниципальных районов</t>
  </si>
  <si>
    <t>000 01 05 02 01 00 0000 510</t>
  </si>
  <si>
    <t xml:space="preserve">  Увеличение прочих остатков денежных средств бюджетов</t>
  </si>
  <si>
    <t>000 01 05 02 00 00 0000 500</t>
  </si>
  <si>
    <t xml:space="preserve">  Увеличение прочих остатков средств бюджетов</t>
  </si>
  <si>
    <t>000 01 05 00 00 00 0000 500</t>
  </si>
  <si>
    <t xml:space="preserve">  Увеличение остатков средств бюджетов</t>
  </si>
  <si>
    <t>увеличение остатков средств, всего</t>
  </si>
  <si>
    <t>000 01 05 00 00 00 0000 000</t>
  </si>
  <si>
    <t xml:space="preserve">  Изменение остатков средств на счетах по учету средств бюджетов</t>
  </si>
  <si>
    <t>Изменение остатков средств</t>
  </si>
  <si>
    <t>-</t>
  </si>
  <si>
    <t>000 01 02 00 00 05 0000 810</t>
  </si>
  <si>
    <t xml:space="preserve">  Погашение муниципальными районами кредитов от кредитных организаций в валюте Российской Федерации</t>
  </si>
  <si>
    <t>000 01 02 00 00 00 0000 800</t>
  </si>
  <si>
    <t xml:space="preserve">  Погашение кредитов, предоставленных кредитными организациями в валюте Российской Федерации</t>
  </si>
  <si>
    <t>000 01 02 00 00 05 0000 710</t>
  </si>
  <si>
    <t xml:space="preserve">  Привлечение муниципальными районами кредитов от кредитных организаций в валюте Российской Федерации</t>
  </si>
  <si>
    <t>000 01 02 00 00 00 0000 700</t>
  </si>
  <si>
    <t xml:space="preserve">  Привлечение кредитов от кредитных организаций в валюте Российской Федерации</t>
  </si>
  <si>
    <t>000 01 02 00 00 00 0000 000</t>
  </si>
  <si>
    <t xml:space="preserve">  Кредиты кредитных организаций в валюте Российской Федерации</t>
  </si>
  <si>
    <t>Источники финансирования дефицита бюджета - всего</t>
  </si>
  <si>
    <t>Исполнено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</si>
  <si>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</si>
  <si>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</si>
  <si>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 xml:space="preserve"> Наименование показателя</t>
  </si>
  <si>
    <t>Приложение № 3</t>
  </si>
  <si>
    <t xml:space="preserve">к решению  сессии Совета депутатов </t>
  </si>
  <si>
    <t>Маслянинского района Новосибирской области</t>
  </si>
  <si>
    <t>тыс.руб.</t>
  </si>
  <si>
    <t xml:space="preserve"> Маслянинского района Новосибирской области за 9 месяцев 2023 года"</t>
  </si>
  <si>
    <t>Источники финансирования дефицита бюджета Маслянинского района Новосибирской области за 9 месяцев 2023 года</t>
  </si>
  <si>
    <t>от 20 ноября 2023 г. №  193     "Об исполнении бюджета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</si>
</sst>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3">
    <font>
      <sz val="11"/>
      <name val="Calibri"/>
      <scheme val="minor"/>
    </font>
    <font>
      <sz val="11"/>
      <color indexed="64"/>
      <name val="Calibri"/>
      <family val="2"/>
      <charset val="204"/>
      <scheme val="minor"/>
    </font>
    <font>
      <sz val="10"/>
      <color indexed="64"/>
      <name val="Arial Cyr"/>
    </font>
    <font>
      <sz val="9"/>
      <color indexed="64"/>
      <name val="Arial Cyr"/>
    </font>
    <font>
      <sz val="8"/>
      <color indexed="64"/>
      <name val="Arial Cyr"/>
    </font>
    <font>
      <sz val="8"/>
      <color indexed="64"/>
      <name val="Arial"/>
      <family val="2"/>
      <charset val="204"/>
    </font>
    <font>
      <sz val="6"/>
      <color indexed="64"/>
      <name val="Arial Cyr"/>
    </font>
    <font>
      <b/>
      <sz val="11"/>
      <color indexed="64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0" fontId="2" fillId="0" borderId="1"/>
    <xf numFmtId="0" fontId="2" fillId="0" borderId="2">
      <alignment horizontal="left" wrapText="1"/>
    </xf>
    <xf numFmtId="0" fontId="2" fillId="0" borderId="3"/>
    <xf numFmtId="0" fontId="2" fillId="0" borderId="0"/>
    <xf numFmtId="0" fontId="3" fillId="0" borderId="0">
      <alignment horizontal="left"/>
    </xf>
    <xf numFmtId="0" fontId="2" fillId="0" borderId="0">
      <alignment horizontal="left"/>
    </xf>
    <xf numFmtId="0" fontId="4" fillId="0" borderId="0">
      <alignment horizontal="left"/>
    </xf>
    <xf numFmtId="0" fontId="4" fillId="0" borderId="0"/>
    <xf numFmtId="0" fontId="5" fillId="0" borderId="0"/>
    <xf numFmtId="0" fontId="6" fillId="0" borderId="1">
      <alignment horizontal="center"/>
    </xf>
    <xf numFmtId="0" fontId="4" fillId="0" borderId="3">
      <alignment horizontal="center" wrapText="1"/>
    </xf>
    <xf numFmtId="0" fontId="6" fillId="0" borderId="0">
      <alignment horizontal="center"/>
    </xf>
    <xf numFmtId="0" fontId="1" fillId="0" borderId="3"/>
    <xf numFmtId="0" fontId="4" fillId="0" borderId="0">
      <alignment horizontal="center" wrapText="1"/>
    </xf>
    <xf numFmtId="0" fontId="4" fillId="0" borderId="3">
      <alignment horizontal="center"/>
    </xf>
    <xf numFmtId="0" fontId="4" fillId="0" borderId="0">
      <alignment wrapText="1"/>
    </xf>
    <xf numFmtId="0" fontId="4" fillId="0" borderId="0">
      <alignment horizontal="center"/>
    </xf>
    <xf numFmtId="49" fontId="4" fillId="0" borderId="0">
      <alignment horizontal="center"/>
    </xf>
    <xf numFmtId="49" fontId="4" fillId="0" borderId="0">
      <alignment horizontal="center" wrapText="1"/>
    </xf>
    <xf numFmtId="49" fontId="4" fillId="0" borderId="0">
      <alignment horizontal="left"/>
    </xf>
    <xf numFmtId="49" fontId="2" fillId="0" borderId="0"/>
    <xf numFmtId="0" fontId="2" fillId="0" borderId="0">
      <alignment horizontal="center"/>
    </xf>
    <xf numFmtId="0" fontId="2" fillId="0" borderId="0">
      <alignment horizontal="left" wrapText="1"/>
    </xf>
    <xf numFmtId="49" fontId="2" fillId="0" borderId="4"/>
    <xf numFmtId="0" fontId="4" fillId="0" borderId="4"/>
    <xf numFmtId="0" fontId="2" fillId="0" borderId="4">
      <alignment horizontal="left"/>
    </xf>
    <xf numFmtId="0" fontId="2" fillId="0" borderId="4">
      <alignment horizontal="left" wrapText="1"/>
    </xf>
    <xf numFmtId="0" fontId="2" fillId="0" borderId="1">
      <alignment horizontal="left"/>
    </xf>
    <xf numFmtId="49" fontId="4" fillId="0" borderId="5">
      <alignment horizontal="center" shrinkToFit="1"/>
    </xf>
    <xf numFmtId="4" fontId="4" fillId="0" borderId="2">
      <alignment horizontal="right" shrinkToFit="1"/>
    </xf>
    <xf numFmtId="49" fontId="4" fillId="0" borderId="2">
      <alignment horizontal="center" vertical="center" shrinkToFit="1"/>
    </xf>
    <xf numFmtId="0" fontId="4" fillId="0" borderId="6">
      <alignment horizontal="center" vertical="center" shrinkToFit="1"/>
    </xf>
    <xf numFmtId="0" fontId="4" fillId="0" borderId="7">
      <alignment horizontal="left" wrapText="1"/>
    </xf>
    <xf numFmtId="49" fontId="4" fillId="0" borderId="2">
      <alignment horizontal="center" vertical="center"/>
    </xf>
    <xf numFmtId="0" fontId="5" fillId="0" borderId="5">
      <alignment wrapText="1"/>
    </xf>
    <xf numFmtId="4" fontId="4" fillId="0" borderId="5">
      <alignment horizontal="right" shrinkToFit="1"/>
    </xf>
    <xf numFmtId="0" fontId="4" fillId="2" borderId="7">
      <alignment horizontal="left" wrapText="1"/>
    </xf>
    <xf numFmtId="0" fontId="5" fillId="2" borderId="5">
      <alignment wrapText="1"/>
    </xf>
    <xf numFmtId="164" fontId="4" fillId="0" borderId="5">
      <alignment horizontal="right" vertical="center" shrinkToFit="1"/>
    </xf>
    <xf numFmtId="164" fontId="4" fillId="0" borderId="2">
      <alignment horizontal="right" vertical="center" shrinkToFit="1"/>
    </xf>
    <xf numFmtId="0" fontId="5" fillId="0" borderId="5"/>
    <xf numFmtId="0" fontId="4" fillId="0" borderId="8">
      <alignment horizontal="left" wrapText="1" indent="2"/>
    </xf>
    <xf numFmtId="0" fontId="4" fillId="0" borderId="9">
      <alignment horizontal="left" wrapText="1"/>
    </xf>
    <xf numFmtId="0" fontId="4" fillId="0" borderId="10">
      <alignment horizontal="left" wrapText="1" indent="2"/>
    </xf>
    <xf numFmtId="4" fontId="4" fillId="0" borderId="11">
      <alignment horizontal="right" shrinkToFit="1"/>
    </xf>
    <xf numFmtId="4" fontId="4" fillId="0" borderId="12">
      <alignment horizontal="right" shrinkToFit="1"/>
    </xf>
    <xf numFmtId="49" fontId="4" fillId="0" borderId="12">
      <alignment horizontal="center" vertical="center"/>
    </xf>
    <xf numFmtId="0" fontId="4" fillId="0" borderId="13">
      <alignment horizontal="center" vertical="center" shrinkToFit="1"/>
    </xf>
    <xf numFmtId="0" fontId="4" fillId="0" borderId="5">
      <alignment horizontal="left" wrapText="1"/>
    </xf>
    <xf numFmtId="0" fontId="4" fillId="0" borderId="2">
      <alignment horizontal="center" vertical="top" wrapText="1"/>
    </xf>
    <xf numFmtId="49" fontId="4" fillId="0" borderId="3">
      <alignment horizontal="right"/>
    </xf>
    <xf numFmtId="49" fontId="2" fillId="0" borderId="3">
      <alignment shrinkToFit="1"/>
    </xf>
    <xf numFmtId="49" fontId="4" fillId="0" borderId="3">
      <alignment horizontal="center" vertical="center" shrinkToFit="1"/>
    </xf>
    <xf numFmtId="0" fontId="4" fillId="0" borderId="3">
      <alignment horizontal="center" shrinkToFit="1"/>
    </xf>
    <xf numFmtId="49" fontId="4" fillId="0" borderId="3">
      <alignment horizontal="left"/>
    </xf>
    <xf numFmtId="0" fontId="4" fillId="0" borderId="3">
      <alignment horizontal="left"/>
    </xf>
    <xf numFmtId="0" fontId="7" fillId="0" borderId="0">
      <alignment horizontal="center"/>
    </xf>
    <xf numFmtId="49" fontId="4" fillId="0" borderId="0">
      <alignment horizontal="right"/>
    </xf>
    <xf numFmtId="49" fontId="3" fillId="0" borderId="0"/>
    <xf numFmtId="49" fontId="4" fillId="0" borderId="0"/>
    <xf numFmtId="49" fontId="4" fillId="0" borderId="0">
      <alignment wrapTex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1" applyNumberFormat="1" applyProtection="1"/>
    <xf numFmtId="0" fontId="2" fillId="0" borderId="1" xfId="2" applyNumberFormat="1" applyProtection="1"/>
    <xf numFmtId="0" fontId="2" fillId="0" borderId="3" xfId="4" applyNumberFormat="1" applyProtection="1"/>
    <xf numFmtId="0" fontId="2" fillId="0" borderId="0" xfId="5" applyNumberFormat="1" applyProtection="1"/>
    <xf numFmtId="0" fontId="3" fillId="0" borderId="0" xfId="6" applyNumberFormat="1" applyProtection="1">
      <alignment horizontal="left"/>
    </xf>
    <xf numFmtId="0" fontId="2" fillId="0" borderId="0" xfId="7" applyNumberFormat="1" applyProtection="1">
      <alignment horizontal="left"/>
    </xf>
    <xf numFmtId="0" fontId="4" fillId="0" borderId="0" xfId="8" applyNumberFormat="1" applyProtection="1">
      <alignment horizontal="left"/>
    </xf>
    <xf numFmtId="0" fontId="4" fillId="0" borderId="0" xfId="9" applyNumberFormat="1" applyProtection="1"/>
    <xf numFmtId="0" fontId="5" fillId="0" borderId="0" xfId="10" applyNumberFormat="1" applyProtection="1"/>
    <xf numFmtId="0" fontId="6" fillId="0" borderId="0" xfId="13" applyNumberFormat="1" applyProtection="1">
      <alignment horizontal="center"/>
    </xf>
    <xf numFmtId="0" fontId="4" fillId="0" borderId="0" xfId="17" applyNumberFormat="1" applyProtection="1">
      <alignment wrapText="1"/>
    </xf>
    <xf numFmtId="49" fontId="4" fillId="0" borderId="0" xfId="19" applyNumberFormat="1" applyProtection="1">
      <alignment horizontal="center"/>
    </xf>
    <xf numFmtId="49" fontId="4" fillId="0" borderId="0" xfId="21" applyNumberFormat="1" applyProtection="1">
      <alignment horizontal="left"/>
    </xf>
    <xf numFmtId="49" fontId="2" fillId="0" borderId="0" xfId="22" applyNumberFormat="1" applyProtection="1"/>
    <xf numFmtId="49" fontId="2" fillId="0" borderId="3" xfId="53" applyNumberFormat="1" applyProtection="1">
      <alignment shrinkToFit="1"/>
    </xf>
    <xf numFmtId="49" fontId="4" fillId="0" borderId="3" xfId="54" applyNumberFormat="1" applyProtection="1">
      <alignment horizontal="center" vertical="center" shrinkToFit="1"/>
    </xf>
    <xf numFmtId="0" fontId="4" fillId="0" borderId="3" xfId="55" applyNumberFormat="1" applyProtection="1">
      <alignment horizontal="center" shrinkToFit="1"/>
    </xf>
    <xf numFmtId="0" fontId="4" fillId="0" borderId="3" xfId="57" applyNumberFormat="1" applyProtection="1">
      <alignment horizontal="left"/>
    </xf>
    <xf numFmtId="49" fontId="4" fillId="0" borderId="0" xfId="61" applyNumberFormat="1" applyProtection="1"/>
    <xf numFmtId="0" fontId="8" fillId="3" borderId="0" xfId="0" applyFont="1" applyFill="1" applyAlignment="1">
      <alignment horizontal="right"/>
    </xf>
    <xf numFmtId="0" fontId="9" fillId="4" borderId="0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29" applyNumberFormat="1" applyBorder="1" applyProtection="1">
      <alignment horizontal="left"/>
    </xf>
    <xf numFmtId="0" fontId="2" fillId="0" borderId="0" xfId="27" applyNumberFormat="1" applyBorder="1" applyProtection="1">
      <alignment horizontal="left"/>
    </xf>
    <xf numFmtId="0" fontId="4" fillId="0" borderId="0" xfId="26" applyNumberFormat="1" applyBorder="1" applyProtection="1"/>
    <xf numFmtId="49" fontId="2" fillId="0" borderId="0" xfId="25" applyNumberFormat="1" applyBorder="1" applyProtection="1"/>
    <xf numFmtId="0" fontId="2" fillId="0" borderId="2" xfId="50" applyNumberFormat="1" applyFont="1" applyBorder="1" applyProtection="1">
      <alignment horizontal="left" wrapText="1"/>
    </xf>
    <xf numFmtId="49" fontId="2" fillId="0" borderId="2" xfId="48" applyNumberFormat="1" applyFont="1" applyBorder="1" applyProtection="1">
      <alignment horizontal="center" vertical="center"/>
    </xf>
    <xf numFmtId="0" fontId="2" fillId="0" borderId="2" xfId="34" applyNumberFormat="1" applyFont="1" applyBorder="1" applyProtection="1">
      <alignment horizontal="left" wrapText="1"/>
    </xf>
    <xf numFmtId="49" fontId="2" fillId="0" borderId="2" xfId="35" applyNumberFormat="1" applyFont="1" applyBorder="1" applyProtection="1">
      <alignment horizontal="center" vertical="center"/>
    </xf>
    <xf numFmtId="0" fontId="12" fillId="2" borderId="2" xfId="39" applyNumberFormat="1" applyFont="1" applyBorder="1" applyProtection="1">
      <alignment wrapText="1"/>
    </xf>
    <xf numFmtId="0" fontId="2" fillId="2" borderId="2" xfId="38" applyNumberFormat="1" applyFont="1" applyBorder="1" applyProtection="1">
      <alignment horizontal="left" wrapText="1"/>
    </xf>
    <xf numFmtId="0" fontId="12" fillId="0" borderId="2" xfId="36" applyNumberFormat="1" applyFont="1" applyBorder="1" applyProtection="1">
      <alignment wrapText="1"/>
    </xf>
    <xf numFmtId="49" fontId="2" fillId="0" borderId="2" xfId="32" applyNumberFormat="1" applyFont="1" applyBorder="1" applyProtection="1">
      <alignment horizontal="center" vertical="center" shrinkToFit="1"/>
    </xf>
    <xf numFmtId="4" fontId="2" fillId="0" borderId="2" xfId="31" applyNumberFormat="1" applyFont="1" applyBorder="1" applyProtection="1">
      <alignment horizontal="right" shrinkToFit="1"/>
    </xf>
    <xf numFmtId="0" fontId="4" fillId="0" borderId="0" xfId="18" applyNumberFormat="1" applyProtection="1">
      <alignment horizontal="center"/>
    </xf>
    <xf numFmtId="4" fontId="2" fillId="0" borderId="2" xfId="47" applyNumberFormat="1" applyFont="1" applyBorder="1" applyProtection="1">
      <alignment horizontal="right" shrinkToFit="1"/>
    </xf>
    <xf numFmtId="49" fontId="10" fillId="0" borderId="0" xfId="0" applyNumberFormat="1" applyFont="1" applyAlignment="1">
      <alignment horizontal="center" wrapText="1"/>
    </xf>
    <xf numFmtId="0" fontId="4" fillId="0" borderId="2" xfId="51" applyNumberFormat="1" applyBorder="1" applyAlignment="1" applyProtection="1">
      <alignment horizontal="center" vertical="center" wrapText="1"/>
    </xf>
    <xf numFmtId="0" fontId="4" fillId="0" borderId="2" xfId="51" applyBorder="1" applyAlignment="1">
      <alignment horizontal="center" vertical="center" wrapText="1"/>
    </xf>
    <xf numFmtId="0" fontId="4" fillId="0" borderId="3" xfId="12" applyNumberFormat="1" applyProtection="1">
      <alignment horizontal="center" wrapText="1"/>
    </xf>
    <xf numFmtId="0" fontId="4" fillId="0" borderId="3" xfId="12">
      <alignment horizontal="center" wrapText="1"/>
    </xf>
    <xf numFmtId="0" fontId="6" fillId="0" borderId="1" xfId="11" applyNumberFormat="1" applyProtection="1">
      <alignment horizontal="center"/>
    </xf>
    <xf numFmtId="0" fontId="6" fillId="0" borderId="1" xfId="11">
      <alignment horizontal="center"/>
    </xf>
    <xf numFmtId="0" fontId="4" fillId="0" borderId="3" xfId="16" applyNumberFormat="1" applyProtection="1">
      <alignment horizontal="center"/>
    </xf>
    <xf numFmtId="0" fontId="4" fillId="0" borderId="3" xfId="16">
      <alignment horizontal="center"/>
    </xf>
    <xf numFmtId="0" fontId="2" fillId="0" borderId="2" xfId="3" applyNumberFormat="1" applyProtection="1">
      <alignment horizontal="left" wrapText="1"/>
    </xf>
    <xf numFmtId="0" fontId="2" fillId="0" borderId="2" xfId="3">
      <alignment horizontal="left" wrapText="1"/>
    </xf>
    <xf numFmtId="0" fontId="9" fillId="4" borderId="0" xfId="0" applyFont="1" applyFill="1" applyBorder="1" applyAlignment="1">
      <alignment horizontal="center"/>
    </xf>
  </cellXfs>
  <cellStyles count="63">
    <cellStyle name="st128" xfId="3"/>
    <cellStyle name="xl100" xfId="62"/>
    <cellStyle name="xl101" xfId="56"/>
    <cellStyle name="xl102" xfId="49"/>
    <cellStyle name="xl103" xfId="33"/>
    <cellStyle name="xl104" xfId="19"/>
    <cellStyle name="xl105" xfId="55"/>
    <cellStyle name="xl106" xfId="48"/>
    <cellStyle name="xl107" xfId="35"/>
    <cellStyle name="xl108" xfId="54"/>
    <cellStyle name="xl109" xfId="41"/>
    <cellStyle name="xl110" xfId="31"/>
    <cellStyle name="xl111" xfId="60"/>
    <cellStyle name="xl112" xfId="53"/>
    <cellStyle name="xl113" xfId="52"/>
    <cellStyle name="xl114" xfId="40"/>
    <cellStyle name="xl115" xfId="37"/>
    <cellStyle name="xl116" xfId="36"/>
    <cellStyle name="xl117" xfId="42"/>
    <cellStyle name="xl118" xfId="39"/>
    <cellStyle name="xl119" xfId="38"/>
    <cellStyle name="xl120" xfId="30"/>
    <cellStyle name="xl121" xfId="32"/>
    <cellStyle name="xl122" xfId="29"/>
    <cellStyle name="xl123" xfId="7"/>
    <cellStyle name="xl124" xfId="13"/>
    <cellStyle name="xl125" xfId="21"/>
    <cellStyle name="xl126" xfId="10"/>
    <cellStyle name="xl127" xfId="4"/>
    <cellStyle name="xl128" xfId="2"/>
    <cellStyle name="xl129" xfId="28"/>
    <cellStyle name="xl130" xfId="24"/>
    <cellStyle name="xl131" xfId="15"/>
    <cellStyle name="xl132" xfId="11"/>
    <cellStyle name="xl133" xfId="23"/>
    <cellStyle name="xl134" xfId="20"/>
    <cellStyle name="xl135" xfId="12"/>
    <cellStyle name="xl136" xfId="14"/>
    <cellStyle name="xl137" xfId="27"/>
    <cellStyle name="xl138" xfId="6"/>
    <cellStyle name="xl139" xfId="26"/>
    <cellStyle name="xl140" xfId="22"/>
    <cellStyle name="xl141" xfId="25"/>
    <cellStyle name="xl142" xfId="18"/>
    <cellStyle name="xl22" xfId="5"/>
    <cellStyle name="xl24" xfId="9"/>
    <cellStyle name="xl25" xfId="8"/>
    <cellStyle name="xl26" xfId="51"/>
    <cellStyle name="xl31" xfId="1"/>
    <cellStyle name="xl42" xfId="61"/>
    <cellStyle name="xl48" xfId="47"/>
    <cellStyle name="xl51" xfId="58"/>
    <cellStyle name="xl57" xfId="16"/>
    <cellStyle name="xl70" xfId="34"/>
    <cellStyle name="xl71" xfId="50"/>
    <cellStyle name="xl85" xfId="59"/>
    <cellStyle name="xl86" xfId="46"/>
    <cellStyle name="xl95" xfId="17"/>
    <cellStyle name="xl96" xfId="57"/>
    <cellStyle name="xl97" xfId="45"/>
    <cellStyle name="xl98" xfId="44"/>
    <cellStyle name="xl99" xfId="4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abSelected="1" zoomScaleNormal="100" zoomScaleSheetLayoutView="100" workbookViewId="0">
      <selection activeCell="B5" sqref="B5"/>
    </sheetView>
  </sheetViews>
  <sheetFormatPr defaultColWidth="9.109375" defaultRowHeight="14.4"/>
  <cols>
    <col min="1" max="1" width="47.6640625" style="1" customWidth="1"/>
    <col min="2" max="2" width="27.88671875" style="1" customWidth="1"/>
    <col min="3" max="3" width="14" style="1" customWidth="1"/>
    <col min="4" max="4" width="14.88671875" style="1" customWidth="1"/>
    <col min="5" max="5" width="9.109375" style="1" customWidth="1"/>
    <col min="6" max="16384" width="9.109375" style="1"/>
  </cols>
  <sheetData>
    <row r="1" spans="1:5" ht="15.6">
      <c r="D1" s="21" t="s">
        <v>47</v>
      </c>
    </row>
    <row r="2" spans="1:5" ht="15.6">
      <c r="D2" s="22" t="s">
        <v>48</v>
      </c>
    </row>
    <row r="3" spans="1:5" ht="15.6">
      <c r="D3" s="22" t="s">
        <v>49</v>
      </c>
    </row>
    <row r="4" spans="1:5" ht="15.6">
      <c r="B4" s="50" t="s">
        <v>53</v>
      </c>
      <c r="C4" s="50"/>
      <c r="D4" s="50"/>
    </row>
    <row r="5" spans="1:5" ht="15.6">
      <c r="D5" s="22" t="s">
        <v>51</v>
      </c>
    </row>
    <row r="8" spans="1:5" ht="37.5" customHeight="1">
      <c r="A8" s="39" t="s">
        <v>52</v>
      </c>
      <c r="B8" s="39"/>
      <c r="C8" s="39"/>
      <c r="D8" s="39"/>
    </row>
    <row r="10" spans="1:5" ht="15" customHeight="1">
      <c r="A10" s="12"/>
      <c r="B10" s="13"/>
      <c r="C10" s="20"/>
      <c r="D10" s="23" t="s">
        <v>50</v>
      </c>
      <c r="E10" s="2"/>
    </row>
    <row r="11" spans="1:5" ht="12" customHeight="1">
      <c r="A11" s="19"/>
      <c r="B11" s="18"/>
      <c r="C11" s="17"/>
      <c r="D11" s="16"/>
      <c r="E11" s="2"/>
    </row>
    <row r="12" spans="1:5" ht="13.5" customHeight="1">
      <c r="A12" s="40" t="s">
        <v>46</v>
      </c>
      <c r="B12" s="40" t="s">
        <v>45</v>
      </c>
      <c r="C12" s="40" t="s">
        <v>44</v>
      </c>
      <c r="D12" s="40" t="s">
        <v>43</v>
      </c>
      <c r="E12" s="2"/>
    </row>
    <row r="13" spans="1:5" ht="12" customHeight="1">
      <c r="A13" s="41"/>
      <c r="B13" s="41"/>
      <c r="C13" s="41"/>
      <c r="D13" s="41"/>
      <c r="E13" s="2"/>
    </row>
    <row r="14" spans="1:5" ht="12" customHeight="1">
      <c r="A14" s="41"/>
      <c r="B14" s="41"/>
      <c r="C14" s="41"/>
      <c r="D14" s="41"/>
      <c r="E14" s="2"/>
    </row>
    <row r="15" spans="1:5" ht="11.25" customHeight="1">
      <c r="A15" s="41"/>
      <c r="B15" s="41"/>
      <c r="C15" s="41"/>
      <c r="D15" s="41"/>
      <c r="E15" s="2"/>
    </row>
    <row r="16" spans="1:5" ht="10.5" customHeight="1">
      <c r="A16" s="41"/>
      <c r="B16" s="41"/>
      <c r="C16" s="41"/>
      <c r="D16" s="41"/>
      <c r="E16" s="2"/>
    </row>
    <row r="17" spans="1:5" ht="18" customHeight="1">
      <c r="A17" s="28" t="s">
        <v>42</v>
      </c>
      <c r="B17" s="29"/>
      <c r="C17" s="38">
        <f>48838.35+1500</f>
        <v>50338.35</v>
      </c>
      <c r="D17" s="38">
        <v>-72487.350000000006</v>
      </c>
      <c r="E17" s="2"/>
    </row>
    <row r="18" spans="1:5" ht="27">
      <c r="A18" s="30" t="s">
        <v>41</v>
      </c>
      <c r="B18" s="31" t="s">
        <v>40</v>
      </c>
      <c r="C18" s="36" t="s">
        <v>31</v>
      </c>
      <c r="D18" s="36" t="s">
        <v>31</v>
      </c>
      <c r="E18" s="2"/>
    </row>
    <row r="19" spans="1:5" ht="27">
      <c r="A19" s="30" t="s">
        <v>39</v>
      </c>
      <c r="B19" s="31" t="s">
        <v>38</v>
      </c>
      <c r="C19" s="36">
        <v>10000</v>
      </c>
      <c r="D19" s="36" t="s">
        <v>31</v>
      </c>
      <c r="E19" s="2"/>
    </row>
    <row r="20" spans="1:5" ht="40.200000000000003">
      <c r="A20" s="30" t="s">
        <v>37</v>
      </c>
      <c r="B20" s="31" t="s">
        <v>36</v>
      </c>
      <c r="C20" s="36">
        <v>10000</v>
      </c>
      <c r="D20" s="36" t="s">
        <v>31</v>
      </c>
      <c r="E20" s="2"/>
    </row>
    <row r="21" spans="1:5" ht="25.5" customHeight="1">
      <c r="A21" s="30" t="s">
        <v>35</v>
      </c>
      <c r="B21" s="31" t="s">
        <v>34</v>
      </c>
      <c r="C21" s="36">
        <v>-8500</v>
      </c>
      <c r="D21" s="36" t="s">
        <v>31</v>
      </c>
      <c r="E21" s="2"/>
    </row>
    <row r="22" spans="1:5" ht="40.200000000000003">
      <c r="A22" s="30" t="s">
        <v>33</v>
      </c>
      <c r="B22" s="31" t="s">
        <v>32</v>
      </c>
      <c r="C22" s="36">
        <v>-8500</v>
      </c>
      <c r="D22" s="36" t="s">
        <v>31</v>
      </c>
      <c r="E22" s="2"/>
    </row>
    <row r="23" spans="1:5" ht="14.1" customHeight="1">
      <c r="A23" s="32" t="s">
        <v>30</v>
      </c>
      <c r="B23" s="31"/>
      <c r="C23" s="36">
        <f>C24</f>
        <v>48838.34999999986</v>
      </c>
      <c r="D23" s="36">
        <v>-72487.350000000006</v>
      </c>
      <c r="E23" s="2"/>
    </row>
    <row r="24" spans="1:5" ht="27">
      <c r="A24" s="33" t="s">
        <v>29</v>
      </c>
      <c r="B24" s="31" t="s">
        <v>28</v>
      </c>
      <c r="C24" s="36">
        <f>C25+C30</f>
        <v>48838.34999999986</v>
      </c>
      <c r="D24" s="36">
        <v>-72487.350000000006</v>
      </c>
      <c r="E24" s="2"/>
    </row>
    <row r="25" spans="1:5" ht="14.1" customHeight="1">
      <c r="A25" s="34" t="s">
        <v>27</v>
      </c>
      <c r="B25" s="31"/>
      <c r="C25" s="36">
        <v>-2054245.45</v>
      </c>
      <c r="D25" s="36">
        <v>-1368476.29</v>
      </c>
      <c r="E25" s="2"/>
    </row>
    <row r="26" spans="1:5">
      <c r="A26" s="30" t="s">
        <v>26</v>
      </c>
      <c r="B26" s="31" t="s">
        <v>25</v>
      </c>
      <c r="C26" s="36">
        <v>-2054245.45</v>
      </c>
      <c r="D26" s="36">
        <v>-1368476.29</v>
      </c>
      <c r="E26" s="2"/>
    </row>
    <row r="27" spans="1:5">
      <c r="A27" s="30" t="s">
        <v>24</v>
      </c>
      <c r="B27" s="31" t="s">
        <v>23</v>
      </c>
      <c r="C27" s="36">
        <v>-2054245.45</v>
      </c>
      <c r="D27" s="36">
        <v>-1368476.29</v>
      </c>
      <c r="E27" s="2"/>
    </row>
    <row r="28" spans="1:5" ht="27">
      <c r="A28" s="30" t="s">
        <v>22</v>
      </c>
      <c r="B28" s="31" t="s">
        <v>21</v>
      </c>
      <c r="C28" s="36">
        <v>-2054245.45</v>
      </c>
      <c r="D28" s="36">
        <v>-1368476.29</v>
      </c>
      <c r="E28" s="2"/>
    </row>
    <row r="29" spans="1:5" ht="27">
      <c r="A29" s="30" t="s">
        <v>20</v>
      </c>
      <c r="B29" s="31" t="s">
        <v>19</v>
      </c>
      <c r="C29" s="36">
        <v>-2054245.45</v>
      </c>
      <c r="D29" s="36">
        <v>-1368476.29</v>
      </c>
      <c r="E29" s="2"/>
    </row>
    <row r="30" spans="1:5" ht="14.1" customHeight="1">
      <c r="A30" s="34" t="s">
        <v>18</v>
      </c>
      <c r="B30" s="31"/>
      <c r="C30" s="36">
        <f t="shared" ref="C30:C33" si="0">2101786.9+1296.9</f>
        <v>2103083.7999999998</v>
      </c>
      <c r="D30" s="36">
        <v>1295988.94</v>
      </c>
      <c r="E30" s="2"/>
    </row>
    <row r="31" spans="1:5">
      <c r="A31" s="30" t="s">
        <v>17</v>
      </c>
      <c r="B31" s="35" t="s">
        <v>16</v>
      </c>
      <c r="C31" s="36">
        <f t="shared" si="0"/>
        <v>2103083.7999999998</v>
      </c>
      <c r="D31" s="36">
        <v>1295988.94</v>
      </c>
      <c r="E31" s="2"/>
    </row>
    <row r="32" spans="1:5">
      <c r="A32" s="30" t="s">
        <v>15</v>
      </c>
      <c r="B32" s="35" t="s">
        <v>14</v>
      </c>
      <c r="C32" s="36">
        <f t="shared" si="0"/>
        <v>2103083.7999999998</v>
      </c>
      <c r="D32" s="36">
        <v>1295988.94</v>
      </c>
      <c r="E32" s="2"/>
    </row>
    <row r="33" spans="1:5" ht="27">
      <c r="A33" s="30" t="s">
        <v>13</v>
      </c>
      <c r="B33" s="35" t="s">
        <v>12</v>
      </c>
      <c r="C33" s="36">
        <f t="shared" si="0"/>
        <v>2103083.7999999998</v>
      </c>
      <c r="D33" s="36">
        <v>1295988.94</v>
      </c>
      <c r="E33" s="2"/>
    </row>
    <row r="34" spans="1:5" ht="27">
      <c r="A34" s="30" t="s">
        <v>11</v>
      </c>
      <c r="B34" s="35" t="s">
        <v>10</v>
      </c>
      <c r="C34" s="36">
        <f>2101786.9+1296.9</f>
        <v>2103083.7999999998</v>
      </c>
      <c r="D34" s="36">
        <v>1295988.94</v>
      </c>
      <c r="E34" s="2"/>
    </row>
    <row r="35" spans="1:5" ht="10.5" customHeight="1">
      <c r="A35" s="24"/>
      <c r="B35" s="25"/>
      <c r="C35" s="26"/>
      <c r="D35" s="27"/>
      <c r="E35" s="2"/>
    </row>
    <row r="36" spans="1:5">
      <c r="A36" s="7"/>
      <c r="B36" s="7"/>
      <c r="C36" s="9"/>
      <c r="D36" s="15"/>
      <c r="E36" s="2"/>
    </row>
    <row r="37" spans="1:5" ht="20.100000000000001" hidden="1" customHeight="1">
      <c r="A37" s="8" t="s">
        <v>5</v>
      </c>
      <c r="B37" s="2"/>
      <c r="C37" s="42" t="s">
        <v>9</v>
      </c>
      <c r="D37" s="43"/>
      <c r="E37" s="2"/>
    </row>
    <row r="38" spans="1:5" ht="9.9" hidden="1" customHeight="1">
      <c r="A38" s="11"/>
      <c r="B38" s="2"/>
      <c r="C38" s="44" t="s">
        <v>2</v>
      </c>
      <c r="D38" s="45"/>
      <c r="E38" s="2"/>
    </row>
    <row r="39" spans="1:5" ht="9.9" hidden="1" customHeight="1">
      <c r="A39" s="7"/>
      <c r="B39" s="6"/>
      <c r="C39" s="15"/>
      <c r="D39" s="15"/>
      <c r="E39" s="2"/>
    </row>
    <row r="40" spans="1:5" ht="10.5" hidden="1" customHeight="1">
      <c r="A40" s="14"/>
      <c r="B40" s="6"/>
      <c r="C40" s="13"/>
      <c r="D40" s="37"/>
      <c r="E40" s="2"/>
    </row>
    <row r="41" spans="1:5" hidden="1">
      <c r="A41" s="12" t="s">
        <v>8</v>
      </c>
      <c r="B41" s="2"/>
      <c r="C41" s="46" t="s">
        <v>7</v>
      </c>
      <c r="D41" s="47"/>
      <c r="E41" s="2"/>
    </row>
    <row r="42" spans="1:5" ht="11.1" hidden="1" customHeight="1">
      <c r="A42" s="2"/>
      <c r="B42" s="2"/>
      <c r="C42" s="44" t="s">
        <v>2</v>
      </c>
      <c r="D42" s="45"/>
      <c r="E42" s="2"/>
    </row>
    <row r="43" spans="1:5" ht="11.1" hidden="1" customHeight="1">
      <c r="A43" s="2"/>
      <c r="B43" s="2"/>
      <c r="C43" s="11"/>
      <c r="D43" s="11"/>
      <c r="E43" s="2"/>
    </row>
    <row r="44" spans="1:5" ht="11.1" hidden="1" customHeight="1">
      <c r="A44" s="2"/>
      <c r="B44" s="2"/>
      <c r="C44" s="11"/>
      <c r="D44" s="11"/>
      <c r="E44" s="2"/>
    </row>
    <row r="45" spans="1:5" ht="11.1" hidden="1" customHeight="1">
      <c r="A45" s="2"/>
      <c r="B45" s="2"/>
      <c r="C45" s="11"/>
      <c r="D45" s="11"/>
      <c r="E45" s="2"/>
    </row>
    <row r="46" spans="1:5" ht="11.1" hidden="1" customHeight="1">
      <c r="A46" s="2"/>
      <c r="B46" s="2"/>
      <c r="C46" s="11"/>
      <c r="D46" s="11"/>
      <c r="E46" s="2"/>
    </row>
    <row r="47" spans="1:5" ht="11.1" hidden="1" customHeight="1">
      <c r="A47" s="2"/>
      <c r="B47" s="2"/>
      <c r="C47" s="11"/>
      <c r="D47" s="11"/>
      <c r="E47" s="2"/>
    </row>
    <row r="48" spans="1:5" ht="11.1" hidden="1" customHeight="1">
      <c r="A48" s="2"/>
      <c r="B48" s="2"/>
      <c r="C48" s="11"/>
      <c r="D48" s="11"/>
      <c r="E48" s="2"/>
    </row>
    <row r="49" spans="1:5" ht="17.100000000000001" hidden="1" customHeight="1">
      <c r="A49" s="9"/>
      <c r="B49" s="6"/>
      <c r="C49" s="9"/>
      <c r="D49" s="9"/>
      <c r="E49" s="2"/>
    </row>
    <row r="50" spans="1:5" ht="17.25" hidden="1" customHeight="1">
      <c r="A50" s="8" t="s">
        <v>4</v>
      </c>
      <c r="B50" s="2"/>
      <c r="C50" s="42" t="s">
        <v>6</v>
      </c>
      <c r="D50" s="43"/>
      <c r="E50" s="2"/>
    </row>
    <row r="51" spans="1:5" ht="12" hidden="1" customHeight="1">
      <c r="A51" s="11"/>
      <c r="B51" s="2"/>
      <c r="C51" s="44" t="s">
        <v>2</v>
      </c>
      <c r="D51" s="45"/>
      <c r="E51" s="2"/>
    </row>
    <row r="52" spans="1:5" ht="17.100000000000001" hidden="1" customHeight="1">
      <c r="A52" s="8"/>
      <c r="B52" s="8"/>
      <c r="C52" s="6"/>
      <c r="D52" s="9"/>
      <c r="E52" s="2"/>
    </row>
    <row r="53" spans="1:5" hidden="1">
      <c r="A53" s="8"/>
      <c r="B53" s="8"/>
      <c r="C53" s="6"/>
      <c r="D53" s="9"/>
      <c r="E53" s="2"/>
    </row>
    <row r="54" spans="1:5" hidden="1">
      <c r="A54" s="10" t="s">
        <v>5</v>
      </c>
      <c r="B54" s="8"/>
      <c r="C54" s="42"/>
      <c r="D54" s="43"/>
      <c r="E54" s="2"/>
    </row>
    <row r="55" spans="1:5" hidden="1">
      <c r="A55" s="10" t="s">
        <v>3</v>
      </c>
      <c r="B55" s="2"/>
      <c r="C55" s="44" t="s">
        <v>2</v>
      </c>
      <c r="D55" s="45"/>
      <c r="E55" s="2"/>
    </row>
    <row r="56" spans="1:5" ht="17.100000000000001" hidden="1" customHeight="1">
      <c r="A56" s="10"/>
      <c r="B56" s="2"/>
      <c r="C56" s="11"/>
      <c r="D56" s="11"/>
      <c r="E56" s="2"/>
    </row>
    <row r="57" spans="1:5" hidden="1">
      <c r="A57" s="8"/>
      <c r="B57" s="8"/>
      <c r="C57" s="6"/>
      <c r="D57" s="9"/>
      <c r="E57" s="2"/>
    </row>
    <row r="58" spans="1:5" hidden="1">
      <c r="A58" s="10" t="s">
        <v>4</v>
      </c>
      <c r="B58" s="8"/>
      <c r="C58" s="42"/>
      <c r="D58" s="43"/>
      <c r="E58" s="2"/>
    </row>
    <row r="59" spans="1:5" hidden="1">
      <c r="A59" s="10" t="s">
        <v>3</v>
      </c>
      <c r="B59" s="2"/>
      <c r="C59" s="44" t="s">
        <v>2</v>
      </c>
      <c r="D59" s="45"/>
      <c r="E59" s="2"/>
    </row>
    <row r="60" spans="1:5" ht="17.100000000000001" hidden="1" customHeight="1">
      <c r="A60" s="8"/>
      <c r="B60" s="8"/>
      <c r="C60" s="6"/>
      <c r="D60" s="9"/>
      <c r="E60" s="2"/>
    </row>
    <row r="61" spans="1:5" ht="17.100000000000001" hidden="1" customHeight="1">
      <c r="A61" s="8" t="s">
        <v>1</v>
      </c>
      <c r="B61" s="7"/>
      <c r="C61" s="6"/>
      <c r="D61" s="5"/>
      <c r="E61" s="2"/>
    </row>
    <row r="62" spans="1:5" hidden="1">
      <c r="A62" s="4" t="s">
        <v>0</v>
      </c>
      <c r="B62" s="4"/>
      <c r="C62" s="4"/>
      <c r="D62" s="4"/>
      <c r="E62" s="2"/>
    </row>
    <row r="63" spans="1:5" hidden="1">
      <c r="A63" s="48" t="s">
        <v>0</v>
      </c>
      <c r="B63" s="49"/>
      <c r="C63" s="49"/>
      <c r="D63" s="49"/>
      <c r="E63" s="2"/>
    </row>
    <row r="64" spans="1:5" hidden="1">
      <c r="A64" s="3" t="s">
        <v>0</v>
      </c>
      <c r="B64" s="3"/>
      <c r="C64" s="3"/>
      <c r="D64" s="3"/>
      <c r="E64" s="2"/>
    </row>
    <row r="65" hidden="1"/>
    <row r="66" hidden="1"/>
  </sheetData>
  <mergeCells count="17">
    <mergeCell ref="B4:D4"/>
    <mergeCell ref="A63:D63"/>
    <mergeCell ref="C50:D50"/>
    <mergeCell ref="C51:D51"/>
    <mergeCell ref="C54:D54"/>
    <mergeCell ref="C55:D55"/>
    <mergeCell ref="C58:D58"/>
    <mergeCell ref="C37:D37"/>
    <mergeCell ref="C38:D38"/>
    <mergeCell ref="C41:D41"/>
    <mergeCell ref="C42:D42"/>
    <mergeCell ref="C59:D59"/>
    <mergeCell ref="A8:D8"/>
    <mergeCell ref="A12:A16"/>
    <mergeCell ref="B12:B16"/>
    <mergeCell ref="C12:C16"/>
    <mergeCell ref="D12:D16"/>
  </mergeCells>
  <printOptions horizontalCentered="1"/>
  <pageMargins left="0.98425196850393704" right="0.59055118110236227" top="0.78740157480314965" bottom="0.78740157480314965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2023-08-18T08:52:09Z</cp:lastPrinted>
  <dcterms:created xsi:type="dcterms:W3CDTF">2023-08-18T08:41:46Z</dcterms:created>
  <dcterms:modified xsi:type="dcterms:W3CDTF">2023-11-20T04:07:21Z</dcterms:modified>
</cp:coreProperties>
</file>